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Bibliographic checking\Update Review Necpalova2014\Extracted data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R23" i="1" l="1"/>
  <c r="AQ23" i="1"/>
  <c r="AP23" i="1"/>
  <c r="AU23" i="1"/>
  <c r="AT23" i="1"/>
  <c r="AS2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<sst xmlns="http://schemas.openxmlformats.org/spreadsheetml/2006/main" count="138" uniqueCount="119">
  <si>
    <t>Necpalova2014</t>
  </si>
  <si>
    <t>UpdateReview2014.8</t>
  </si>
  <si>
    <t xml:space="preserve">Effects of 24 years of conservation tillage systems on soil organic carbon and soil productivity </t>
  </si>
  <si>
    <t>Olson, K. R.; Ebelhar, S. A.; Lang, J. M.</t>
  </si>
  <si>
    <t>Applied and Environmental Soil Science</t>
  </si>
  <si>
    <t>1-10</t>
  </si>
  <si>
    <t>USA</t>
  </si>
  <si>
    <t>Dixon Springs Agricultural Research Center</t>
  </si>
  <si>
    <t>Cfa</t>
  </si>
  <si>
    <t>Grantsburg silt loam</t>
  </si>
  <si>
    <t>fine-silty, mixed, mesic Typic Fragiudalf</t>
  </si>
  <si>
    <t>tillage</t>
  </si>
  <si>
    <t>NT, CP, MP:  NT (John Deere No-Till planter with wavy coulters), CP (straight shanked chisel plowed to 15 cm with disking to 5 cm), and MP (moldboard plowed to 15 cm with disking to 5 cm)</t>
  </si>
  <si>
    <t>annuals</t>
  </si>
  <si>
    <t>comparison</t>
  </si>
  <si>
    <t>two Complete Latin Squares; randomized for tillage</t>
  </si>
  <si>
    <t>plots</t>
  </si>
  <si>
    <t>9*12m</t>
  </si>
  <si>
    <t>1988, 2000, 2009, 2012</t>
  </si>
  <si>
    <t>?</t>
  </si>
  <si>
    <t>SOC</t>
  </si>
  <si>
    <t>Mg/ha</t>
  </si>
  <si>
    <t>Table 5 &amp; 6</t>
  </si>
  <si>
    <t>measured</t>
  </si>
  <si>
    <t>No</t>
  </si>
  <si>
    <t>OK</t>
  </si>
  <si>
    <t>The crop yield and plant population data from 1989 to 2012 were collected as part of this study Table 1 and 3</t>
  </si>
  <si>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</si>
  <si>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</si>
  <si>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</si>
  <si>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</si>
  <si>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</si>
  <si>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</si>
  <si>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</si>
  <si>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</si>
  <si>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</si>
  <si>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</si>
  <si>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</si>
  <si>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</si>
  <si>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</si>
  <si>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</si>
  <si>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</si>
  <si>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</si>
  <si>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</si>
  <si>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</si>
  <si>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</si>
  <si>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</si>
  <si>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</si>
  <si>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</si>
  <si>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</si>
  <si>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</si>
  <si>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</si>
  <si>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</si>
  <si>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</si>
  <si>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</si>
  <si>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</si>
  <si>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</si>
  <si>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</si>
  <si>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</si>
  <si>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</si>
  <si>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</si>
  <si>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</si>
  <si>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</si>
  <si>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</si>
  <si>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</si>
  <si>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</si>
  <si>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</si>
  <si>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</si>
  <si>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</si>
  <si>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</si>
  <si>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</si>
  <si>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</si>
  <si>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</si>
  <si>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</si>
  <si>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</si>
  <si>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</si>
  <si>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</si>
  <si>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</si>
  <si>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</si>
  <si>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NT</t>
  </si>
  <si>
    <t>CP</t>
  </si>
  <si>
    <t>MP</t>
  </si>
  <si>
    <t>12-yr ave.</t>
  </si>
  <si>
    <t>% of MP yield</t>
  </si>
  <si>
    <t>% of NT yield</t>
  </si>
  <si>
    <t>Crop yield (Mg/ha)</t>
  </si>
  <si>
    <t>Tillage</t>
  </si>
  <si>
    <t>Table 4: Effect of different tillage treatments on corn and soybean yields during 1989–2012 at Dixon Springs</t>
  </si>
  <si>
    <t>0–15</t>
  </si>
  <si>
    <t>15–75</t>
  </si>
  <si>
    <t>Table 6: Use of pretillage treatment 1988, 2000, and 2012 SOC</t>
  </si>
  <si>
    <t>during 24 years of tillage treatments.</t>
  </si>
  <si>
    <t>Depth (cm)</t>
  </si>
  <si>
    <t>August 2000</t>
  </si>
  <si>
    <t>June 2012</t>
  </si>
  <si>
    <t>September 1988 (pretreatment baseline)</t>
  </si>
  <si>
    <t>Tillage treatment</t>
  </si>
  <si>
    <t>0–75(all)</t>
  </si>
  <si>
    <t>Mg C/ha/layer</t>
  </si>
  <si>
    <t>Corn year</t>
  </si>
  <si>
    <t>Soybean year</t>
  </si>
  <si>
    <t>In odd years corn was planted at the seeding rate of 64,000 seeds ha−1 with fertilizers of 218 kg ha−1 N, 55 kg ha−1 P, and 232 kg ha−1 K. The tillage</t>
  </si>
  <si>
    <t>study did not focus on N fertilizer application in corn years since the rate was the same for both conventional (MP) and conservation (NT and CP) tillage systems.</t>
  </si>
  <si>
    <t>0-15; 15-75</t>
  </si>
  <si>
    <t>ES</t>
  </si>
  <si>
    <t>0-75</t>
  </si>
  <si>
    <t>mean</t>
  </si>
  <si>
    <t>SD</t>
  </si>
  <si>
    <t>n</t>
  </si>
  <si>
    <t>Depth correction</t>
  </si>
  <si>
    <t>IO</t>
  </si>
  <si>
    <t>HO</t>
  </si>
  <si>
    <t>mouldboard 15 cm disk 5 cm</t>
  </si>
  <si>
    <t>chisel 15 cm disk 5 cm</t>
  </si>
  <si>
    <t>NT-HO</t>
  </si>
  <si>
    <t>IO-HO</t>
  </si>
  <si>
    <t>NT-IO</t>
  </si>
  <si>
    <t>n/a</t>
  </si>
  <si>
    <t>Bulk density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</si>
</sst>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2" fillId="4" borderId="0" xfId="0" applyFont="1" applyFill="1" applyBorder="1" applyAlignment="1">
      <alignment vertical="top" wrapText="1"/>
    </xf>
    <xf numFmtId="0" fontId="2" fillId="5" borderId="0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5" borderId="0" xfId="0" applyFont="1" applyFill="1" applyBorder="1" applyAlignment="1">
      <alignment vertical="top"/>
    </xf>
    <xf numFmtId="20" fontId="0" fillId="0" borderId="0" xfId="0" applyNumberFormat="1"/>
    <xf numFmtId="0" fontId="8" fillId="7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30"/>
  <sheetViews>
    <sheetView tabSelected="1" topLeftCell="AF1" zoomScale="70" zoomScaleNormal="70" workbookViewId="0">
      <selection activeCell="AN31" sqref="AN31"/>
    </sheetView>
  </sheetViews>
  <sheetFormatPr defaultColWidth="11" defaultRowHeight="15.75" x14ac:dyDescent="0.25"/>
  <cols>
    <col min="25" max="25" width="30.875" customWidth="1"/>
  </cols>
  <sheetData>
    <row r="1" spans="1:63" s="12" customFormat="1" ht="93" customHeight="1" x14ac:dyDescent="0.25">
      <c r="A1" s="4" t="s">
        <v>27</v>
      </c>
      <c r="B1" s="4" t="s">
        <v>28</v>
      </c>
      <c r="C1" s="5" t="s">
        <v>29</v>
      </c>
      <c r="D1" s="5" t="s">
        <v>30</v>
      </c>
      <c r="E1" s="5" t="s">
        <v>31</v>
      </c>
      <c r="F1" s="5" t="s">
        <v>32</v>
      </c>
      <c r="G1" s="5" t="s">
        <v>33</v>
      </c>
      <c r="H1" s="6" t="s">
        <v>34</v>
      </c>
      <c r="I1" s="5" t="s">
        <v>35</v>
      </c>
      <c r="J1" s="7" t="s">
        <v>36</v>
      </c>
      <c r="K1" s="7" t="s">
        <v>37</v>
      </c>
      <c r="L1" s="7" t="s">
        <v>38</v>
      </c>
      <c r="M1" s="7" t="s">
        <v>39</v>
      </c>
      <c r="N1" s="7" t="s">
        <v>40</v>
      </c>
      <c r="O1" s="7" t="s">
        <v>41</v>
      </c>
      <c r="P1" s="7" t="s">
        <v>42</v>
      </c>
      <c r="Q1" s="7" t="s">
        <v>43</v>
      </c>
      <c r="R1" s="7" t="s">
        <v>44</v>
      </c>
      <c r="S1" s="7" t="s">
        <v>45</v>
      </c>
      <c r="T1" s="8" t="s">
        <v>46</v>
      </c>
      <c r="U1" s="8" t="s">
        <v>47</v>
      </c>
      <c r="V1" s="8" t="s">
        <v>48</v>
      </c>
      <c r="W1" s="9" t="s">
        <v>49</v>
      </c>
      <c r="X1" s="9" t="s">
        <v>50</v>
      </c>
      <c r="Y1" s="9" t="s">
        <v>51</v>
      </c>
      <c r="Z1" s="9" t="s">
        <v>52</v>
      </c>
      <c r="AA1" s="10" t="s">
        <v>53</v>
      </c>
      <c r="AB1" s="10" t="s">
        <v>54</v>
      </c>
      <c r="AC1" s="10" t="s">
        <v>55</v>
      </c>
      <c r="AD1" s="10" t="s">
        <v>56</v>
      </c>
      <c r="AE1" s="10" t="s">
        <v>57</v>
      </c>
      <c r="AF1" s="10" t="s">
        <v>58</v>
      </c>
      <c r="AG1" s="10" t="s">
        <v>59</v>
      </c>
      <c r="AH1" s="10" t="s">
        <v>60</v>
      </c>
      <c r="AI1" s="10" t="s">
        <v>61</v>
      </c>
      <c r="AJ1" s="10" t="s">
        <v>62</v>
      </c>
      <c r="AK1" s="11" t="s">
        <v>63</v>
      </c>
      <c r="AL1" s="11" t="s">
        <v>64</v>
      </c>
      <c r="AM1" s="11" t="s">
        <v>65</v>
      </c>
      <c r="AN1" s="11" t="s">
        <v>66</v>
      </c>
      <c r="AO1" s="11" t="s">
        <v>67</v>
      </c>
      <c r="AP1" s="11" t="s">
        <v>68</v>
      </c>
      <c r="AQ1" s="12" t="s">
        <v>69</v>
      </c>
      <c r="AR1" s="12" t="s">
        <v>70</v>
      </c>
      <c r="AS1" s="13" t="s">
        <v>71</v>
      </c>
      <c r="AT1" s="12" t="s">
        <v>72</v>
      </c>
      <c r="AU1" s="12" t="s">
        <v>73</v>
      </c>
      <c r="AV1" s="12" t="s">
        <v>74</v>
      </c>
      <c r="AX1" s="14" t="s">
        <v>75</v>
      </c>
      <c r="AY1" s="14" t="s">
        <v>76</v>
      </c>
      <c r="AZ1" s="12" t="s">
        <v>77</v>
      </c>
      <c r="BA1" s="12" t="s">
        <v>78</v>
      </c>
    </row>
    <row r="2" spans="1:63" ht="94.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>
        <v>2013</v>
      </c>
      <c r="G2" s="1">
        <v>2013</v>
      </c>
      <c r="H2" s="2" t="s">
        <v>5</v>
      </c>
      <c r="I2" s="1"/>
      <c r="J2" t="s">
        <v>6</v>
      </c>
      <c r="K2" t="s">
        <v>7</v>
      </c>
      <c r="N2" t="s">
        <v>8</v>
      </c>
      <c r="Q2" t="s">
        <v>9</v>
      </c>
      <c r="R2" t="s">
        <v>10</v>
      </c>
      <c r="T2">
        <v>1989</v>
      </c>
      <c r="U2">
        <v>2012</v>
      </c>
      <c r="V2">
        <v>24</v>
      </c>
      <c r="W2" t="s">
        <v>11</v>
      </c>
      <c r="X2">
        <v>3</v>
      </c>
      <c r="Y2" s="3" t="s">
        <v>12</v>
      </c>
      <c r="Z2" t="s">
        <v>13</v>
      </c>
      <c r="AA2" t="s">
        <v>14</v>
      </c>
      <c r="AC2" t="s">
        <v>15</v>
      </c>
      <c r="AD2" t="s">
        <v>16</v>
      </c>
      <c r="AE2" t="s">
        <v>17</v>
      </c>
      <c r="AF2">
        <v>6</v>
      </c>
      <c r="AG2" s="3" t="s">
        <v>18</v>
      </c>
      <c r="AH2">
        <v>4</v>
      </c>
      <c r="AI2" s="3" t="s">
        <v>103</v>
      </c>
      <c r="AJ2" t="s">
        <v>19</v>
      </c>
      <c r="AK2" s="3" t="s">
        <v>20</v>
      </c>
      <c r="AL2" t="s">
        <v>21</v>
      </c>
      <c r="AM2" s="3" t="s">
        <v>22</v>
      </c>
      <c r="AN2" t="s">
        <v>23</v>
      </c>
      <c r="AO2" s="3" t="s">
        <v>24</v>
      </c>
      <c r="AP2" t="s">
        <v>25</v>
      </c>
      <c r="AT2" t="s">
        <v>26</v>
      </c>
    </row>
    <row r="3" spans="1:63" x14ac:dyDescent="0.25">
      <c r="AW3" t="s">
        <v>87</v>
      </c>
    </row>
    <row r="4" spans="1:63" x14ac:dyDescent="0.25">
      <c r="AW4" t="s">
        <v>86</v>
      </c>
      <c r="AX4" s="17" t="s">
        <v>85</v>
      </c>
      <c r="AY4" s="17"/>
      <c r="AZ4" s="17"/>
      <c r="BA4" s="17"/>
      <c r="BB4" s="17"/>
      <c r="BC4" s="17"/>
      <c r="BD4" s="17"/>
    </row>
    <row r="5" spans="1:63" x14ac:dyDescent="0.25">
      <c r="A5" t="s">
        <v>101</v>
      </c>
      <c r="AN5" t="s">
        <v>90</v>
      </c>
      <c r="AO5" s="15"/>
      <c r="AW5" t="s">
        <v>99</v>
      </c>
      <c r="AX5">
        <v>1989</v>
      </c>
      <c r="AY5">
        <v>1991</v>
      </c>
      <c r="AZ5">
        <v>1993</v>
      </c>
      <c r="BA5">
        <v>1995</v>
      </c>
      <c r="BB5">
        <v>1997</v>
      </c>
      <c r="BC5">
        <v>1999</v>
      </c>
      <c r="BD5">
        <v>2001</v>
      </c>
      <c r="BE5">
        <v>2003</v>
      </c>
      <c r="BF5">
        <v>2005</v>
      </c>
      <c r="BG5">
        <v>2007</v>
      </c>
      <c r="BH5">
        <v>2009</v>
      </c>
      <c r="BI5">
        <v>2011</v>
      </c>
      <c r="BJ5" t="s">
        <v>82</v>
      </c>
      <c r="BK5" t="s">
        <v>83</v>
      </c>
    </row>
    <row r="6" spans="1:63" x14ac:dyDescent="0.25">
      <c r="A6" t="s">
        <v>102</v>
      </c>
      <c r="AN6" t="s">
        <v>91</v>
      </c>
      <c r="AO6" s="15"/>
      <c r="AW6" t="s">
        <v>79</v>
      </c>
      <c r="AX6">
        <v>8.99</v>
      </c>
      <c r="AY6">
        <v>6.57</v>
      </c>
      <c r="AZ6">
        <v>11.79</v>
      </c>
      <c r="BA6">
        <v>11.6</v>
      </c>
      <c r="BB6">
        <v>9.8699999999999992</v>
      </c>
      <c r="BC6">
        <v>8.1199999999999992</v>
      </c>
      <c r="BD6">
        <v>9.73</v>
      </c>
      <c r="BE6">
        <v>6.67</v>
      </c>
      <c r="BF6">
        <v>11.4</v>
      </c>
      <c r="BG6">
        <v>6.46</v>
      </c>
      <c r="BH6">
        <v>13.1</v>
      </c>
      <c r="BI6">
        <v>6.13</v>
      </c>
      <c r="BJ6">
        <v>9.18</v>
      </c>
      <c r="BK6">
        <v>96</v>
      </c>
    </row>
    <row r="7" spans="1:63" ht="17.100000000000001" customHeight="1" x14ac:dyDescent="0.25">
      <c r="AP7" s="17" t="s">
        <v>98</v>
      </c>
      <c r="AQ7" s="17"/>
      <c r="AR7" s="17"/>
      <c r="AW7" t="s">
        <v>80</v>
      </c>
      <c r="AX7">
        <v>9.99</v>
      </c>
      <c r="AY7">
        <v>6.1</v>
      </c>
      <c r="AZ7">
        <v>11.61</v>
      </c>
      <c r="BA7">
        <v>11.55</v>
      </c>
      <c r="BB7">
        <v>9.32</v>
      </c>
      <c r="BC7">
        <v>6.78</v>
      </c>
      <c r="BD7">
        <v>9.6</v>
      </c>
      <c r="BE7">
        <v>7.33</v>
      </c>
      <c r="BF7">
        <v>11.82</v>
      </c>
      <c r="BG7">
        <v>6.8</v>
      </c>
      <c r="BH7">
        <v>13.6</v>
      </c>
      <c r="BI7">
        <v>6.85</v>
      </c>
      <c r="BJ7">
        <v>9.24</v>
      </c>
      <c r="BK7">
        <v>97</v>
      </c>
    </row>
    <row r="8" spans="1:63" x14ac:dyDescent="0.25">
      <c r="AN8" s="18" t="s">
        <v>96</v>
      </c>
      <c r="AO8" s="18" t="s">
        <v>92</v>
      </c>
      <c r="AP8" s="19" t="s">
        <v>95</v>
      </c>
      <c r="AQ8" s="19" t="s">
        <v>93</v>
      </c>
      <c r="AR8" s="19" t="s">
        <v>94</v>
      </c>
      <c r="AW8" t="s">
        <v>81</v>
      </c>
      <c r="AX8">
        <v>11.26</v>
      </c>
      <c r="AY8">
        <v>6.6</v>
      </c>
      <c r="AZ8">
        <v>10.98</v>
      </c>
      <c r="BA8">
        <v>10.37</v>
      </c>
      <c r="BB8">
        <v>9.59</v>
      </c>
      <c r="BC8">
        <v>6.98</v>
      </c>
      <c r="BD8">
        <v>10.34</v>
      </c>
      <c r="BE8">
        <v>7.82</v>
      </c>
      <c r="BF8">
        <v>11.41</v>
      </c>
      <c r="BG8">
        <v>7.33</v>
      </c>
      <c r="BH8">
        <v>14.03</v>
      </c>
      <c r="BI8">
        <v>7.68</v>
      </c>
      <c r="BJ8">
        <v>9.5299999999999994</v>
      </c>
      <c r="BK8">
        <v>100</v>
      </c>
    </row>
    <row r="9" spans="1:63" x14ac:dyDescent="0.25">
      <c r="AN9" s="18"/>
      <c r="AO9" s="18"/>
      <c r="AP9" s="19"/>
      <c r="AQ9" s="19"/>
      <c r="AR9" s="19"/>
    </row>
    <row r="10" spans="1:63" x14ac:dyDescent="0.25">
      <c r="AN10" s="18"/>
      <c r="AO10" s="18"/>
      <c r="AP10" s="19"/>
      <c r="AQ10" s="19"/>
      <c r="AR10" s="19"/>
      <c r="AW10" t="s">
        <v>100</v>
      </c>
      <c r="AX10">
        <v>1990</v>
      </c>
      <c r="AY10">
        <v>1992</v>
      </c>
      <c r="AZ10">
        <v>1994</v>
      </c>
      <c r="BA10">
        <v>1996</v>
      </c>
      <c r="BB10">
        <v>1998</v>
      </c>
      <c r="BC10">
        <v>2000</v>
      </c>
      <c r="BD10">
        <v>2002</v>
      </c>
      <c r="BE10">
        <v>2004</v>
      </c>
      <c r="BF10">
        <v>2006</v>
      </c>
      <c r="BG10">
        <v>2008</v>
      </c>
      <c r="BH10">
        <v>2010</v>
      </c>
      <c r="BI10">
        <v>2012</v>
      </c>
      <c r="BJ10" t="s">
        <v>82</v>
      </c>
      <c r="BK10" t="s">
        <v>84</v>
      </c>
    </row>
    <row r="11" spans="1:63" x14ac:dyDescent="0.25">
      <c r="AN11" s="17" t="s">
        <v>79</v>
      </c>
      <c r="AO11" t="s">
        <v>88</v>
      </c>
      <c r="AP11">
        <v>28.5</v>
      </c>
      <c r="AQ11">
        <v>26.8</v>
      </c>
      <c r="AR11">
        <v>26.3</v>
      </c>
      <c r="AW11" t="s">
        <v>79</v>
      </c>
      <c r="AX11">
        <v>2.37</v>
      </c>
      <c r="AY11">
        <v>3.74</v>
      </c>
      <c r="AZ11">
        <v>2.87</v>
      </c>
      <c r="BA11">
        <v>2.63</v>
      </c>
      <c r="BB11">
        <v>2.63</v>
      </c>
      <c r="BC11">
        <v>2.3199999999999998</v>
      </c>
      <c r="BD11">
        <v>2.37</v>
      </c>
      <c r="BE11">
        <v>0</v>
      </c>
      <c r="BF11">
        <v>3.17</v>
      </c>
      <c r="BG11">
        <v>2.84</v>
      </c>
      <c r="BH11">
        <v>2.94</v>
      </c>
      <c r="BI11">
        <v>2.65</v>
      </c>
      <c r="BJ11">
        <v>2.54</v>
      </c>
      <c r="BK11">
        <v>100</v>
      </c>
    </row>
    <row r="12" spans="1:63" x14ac:dyDescent="0.25">
      <c r="AN12" s="17"/>
      <c r="AO12" t="s">
        <v>89</v>
      </c>
      <c r="AP12">
        <v>23.6</v>
      </c>
      <c r="AQ12">
        <v>20.2</v>
      </c>
      <c r="AR12">
        <v>24.6</v>
      </c>
      <c r="AW12" t="s">
        <v>80</v>
      </c>
      <c r="AX12">
        <v>2.62</v>
      </c>
      <c r="AY12">
        <v>3.46</v>
      </c>
      <c r="AZ12">
        <v>1.81</v>
      </c>
      <c r="BA12">
        <v>2.27</v>
      </c>
      <c r="BB12">
        <v>2.63</v>
      </c>
      <c r="BC12">
        <v>2.38</v>
      </c>
      <c r="BD12">
        <v>2.0699999999999998</v>
      </c>
      <c r="BE12">
        <v>0</v>
      </c>
      <c r="BF12">
        <v>3.37</v>
      </c>
      <c r="BG12">
        <v>2.84</v>
      </c>
      <c r="BH12">
        <v>2.79</v>
      </c>
      <c r="BI12">
        <v>1.96</v>
      </c>
      <c r="BJ12">
        <v>2.35</v>
      </c>
      <c r="BK12">
        <v>93</v>
      </c>
    </row>
    <row r="13" spans="1:63" x14ac:dyDescent="0.25">
      <c r="AN13" s="17"/>
      <c r="AO13" t="s">
        <v>97</v>
      </c>
      <c r="AP13">
        <v>52.1</v>
      </c>
      <c r="AQ13">
        <v>47</v>
      </c>
      <c r="AR13">
        <v>50.9</v>
      </c>
      <c r="AW13" t="s">
        <v>81</v>
      </c>
      <c r="AX13">
        <v>2.62</v>
      </c>
      <c r="AY13">
        <v>3.65</v>
      </c>
      <c r="AZ13">
        <v>1.49</v>
      </c>
      <c r="BA13">
        <v>2.4300000000000002</v>
      </c>
      <c r="BB13">
        <v>2.75</v>
      </c>
      <c r="BC13">
        <v>2.3199999999999998</v>
      </c>
      <c r="BD13">
        <v>1.98</v>
      </c>
      <c r="BE13">
        <v>0</v>
      </c>
      <c r="BF13">
        <v>3.1</v>
      </c>
      <c r="BG13">
        <v>3.04</v>
      </c>
      <c r="BH13">
        <v>2.88</v>
      </c>
      <c r="BI13">
        <v>1.82</v>
      </c>
      <c r="BJ13">
        <v>2.34</v>
      </c>
      <c r="BK13">
        <v>92</v>
      </c>
    </row>
    <row r="14" spans="1:63" x14ac:dyDescent="0.25">
      <c r="AN14" s="17" t="s">
        <v>80</v>
      </c>
      <c r="AO14" t="s">
        <v>88</v>
      </c>
      <c r="AP14">
        <v>28.4</v>
      </c>
      <c r="AQ14">
        <v>25</v>
      </c>
      <c r="AR14">
        <v>20.3</v>
      </c>
    </row>
    <row r="15" spans="1:63" x14ac:dyDescent="0.25">
      <c r="AN15" s="17"/>
      <c r="AO15" t="s">
        <v>89</v>
      </c>
      <c r="AP15">
        <v>23.5</v>
      </c>
      <c r="AQ15">
        <v>18.7</v>
      </c>
      <c r="AR15">
        <v>21.7</v>
      </c>
    </row>
    <row r="16" spans="1:63" x14ac:dyDescent="0.25">
      <c r="AN16" s="17"/>
      <c r="AO16" t="s">
        <v>97</v>
      </c>
      <c r="AP16">
        <v>51.9</v>
      </c>
      <c r="AQ16">
        <v>43.7</v>
      </c>
      <c r="AR16">
        <v>42</v>
      </c>
    </row>
    <row r="17" spans="40:47" x14ac:dyDescent="0.25">
      <c r="AN17" s="17" t="s">
        <v>81</v>
      </c>
      <c r="AO17" t="s">
        <v>88</v>
      </c>
      <c r="AP17">
        <v>28.3</v>
      </c>
      <c r="AQ17">
        <v>19.899999999999999</v>
      </c>
      <c r="AR17">
        <v>18.899999999999999</v>
      </c>
    </row>
    <row r="18" spans="40:47" x14ac:dyDescent="0.25">
      <c r="AN18" s="17"/>
      <c r="AO18" t="s">
        <v>89</v>
      </c>
      <c r="AP18">
        <v>23.1</v>
      </c>
      <c r="AQ18">
        <v>17.8</v>
      </c>
      <c r="AR18">
        <v>24.3</v>
      </c>
    </row>
    <row r="19" spans="40:47" x14ac:dyDescent="0.25">
      <c r="AN19" s="17"/>
      <c r="AO19" t="s">
        <v>97</v>
      </c>
      <c r="AP19">
        <v>51.4</v>
      </c>
      <c r="AQ19">
        <v>37.700000000000003</v>
      </c>
      <c r="AR19">
        <v>43.1</v>
      </c>
    </row>
    <row r="21" spans="40:47" x14ac:dyDescent="0.25">
      <c r="AQ21" t="s">
        <v>113</v>
      </c>
      <c r="AR21" t="s">
        <v>112</v>
      </c>
    </row>
    <row r="22" spans="40:47" x14ac:dyDescent="0.25">
      <c r="AN22" t="s">
        <v>104</v>
      </c>
      <c r="AP22" t="s">
        <v>79</v>
      </c>
      <c r="AQ22" t="s">
        <v>110</v>
      </c>
      <c r="AR22" t="s">
        <v>111</v>
      </c>
      <c r="AS22" s="16" t="s">
        <v>114</v>
      </c>
      <c r="AT22" s="16" t="s">
        <v>115</v>
      </c>
      <c r="AU22" s="16" t="s">
        <v>116</v>
      </c>
    </row>
    <row r="23" spans="40:47" x14ac:dyDescent="0.25">
      <c r="AN23" t="s">
        <v>105</v>
      </c>
      <c r="AO23" t="s">
        <v>106</v>
      </c>
      <c r="AP23">
        <f>AR13</f>
        <v>50.9</v>
      </c>
      <c r="AQ23">
        <f>AR16</f>
        <v>42</v>
      </c>
      <c r="AR23">
        <f>AR19</f>
        <v>43.1</v>
      </c>
      <c r="AS23" s="16">
        <f>AP23-AR23</f>
        <v>7.7999999999999972</v>
      </c>
      <c r="AT23" s="16">
        <f>AQ23-AR23</f>
        <v>-1.1000000000000014</v>
      </c>
      <c r="AU23" s="16">
        <f>AP23-AQ23</f>
        <v>8.8999999999999986</v>
      </c>
    </row>
    <row r="24" spans="40:47" x14ac:dyDescent="0.25">
      <c r="AO24" t="s">
        <v>107</v>
      </c>
      <c r="AP24" t="s">
        <v>117</v>
      </c>
      <c r="AQ24" t="s">
        <v>117</v>
      </c>
      <c r="AR24" t="s">
        <v>117</v>
      </c>
      <c r="AS24" s="16" t="s">
        <v>117</v>
      </c>
      <c r="AT24" s="16" t="s">
        <v>117</v>
      </c>
      <c r="AU24" s="16" t="s">
        <v>117</v>
      </c>
    </row>
    <row r="25" spans="40:47" x14ac:dyDescent="0.25">
      <c r="AO25" t="s">
        <v>108</v>
      </c>
      <c r="AP25">
        <v>6</v>
      </c>
      <c r="AQ25">
        <v>6</v>
      </c>
      <c r="AR25">
        <v>6</v>
      </c>
      <c r="AS25" s="16">
        <v>12</v>
      </c>
      <c r="AT25" s="16">
        <v>12</v>
      </c>
      <c r="AU25" s="16">
        <v>12</v>
      </c>
    </row>
    <row r="26" spans="40:47" x14ac:dyDescent="0.25">
      <c r="AO26" t="s">
        <v>109</v>
      </c>
      <c r="AP26">
        <v>1</v>
      </c>
      <c r="AQ26">
        <v>1</v>
      </c>
      <c r="AR26">
        <v>1</v>
      </c>
      <c r="AS26" s="16">
        <v>1</v>
      </c>
      <c r="AT26" s="16">
        <v>1</v>
      </c>
      <c r="AU26" s="16">
        <v>1</v>
      </c>
    </row>
    <row r="30" spans="40:47" x14ac:dyDescent="0.25">
      <c r="AN30" t="s">
        <v>118</v>
      </c>
    </row>
  </sheetData>
  <mergeCells count="10">
    <mergeCell ref="AN11:AN13"/>
    <mergeCell ref="AN14:AN16"/>
    <mergeCell ref="AN17:AN19"/>
    <mergeCell ref="AP7:AR7"/>
    <mergeCell ref="AX4:BD4"/>
    <mergeCell ref="AN8:AN10"/>
    <mergeCell ref="AO8:AO10"/>
    <mergeCell ref="AP8:AP10"/>
    <mergeCell ref="AQ8:AQ10"/>
    <mergeCell ref="AR8:AR10"/>
  </mergeCells>
  <phoneticPr fontId="7" type="noConversion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cp:lastPrinted>2016-04-18T10:12:00Z</cp:lastPrinted>
  <dcterms:created xsi:type="dcterms:W3CDTF">2016-04-18T09:28:00Z</dcterms:created>
  <dcterms:modified xsi:type="dcterms:W3CDTF">2016-04-21T08:18:11Z</dcterms:modified>
</cp:coreProperties>
</file>